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Лист1!$A$1:$AJ$41</definedName>
  </definedNames>
  <calcPr calcId="145621"/>
</workbook>
</file>

<file path=xl/calcChain.xml><?xml version="1.0" encoding="utf-8"?>
<calcChain xmlns="http://schemas.openxmlformats.org/spreadsheetml/2006/main">
  <c r="W7" i="3" l="1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6" i="3"/>
  <c r="U30" i="3" l="1"/>
  <c r="T30" i="3"/>
  <c r="S29" i="3"/>
  <c r="T29" i="3" s="1"/>
  <c r="S28" i="3"/>
  <c r="T28" i="3" s="1"/>
  <c r="S27" i="3"/>
  <c r="S26" i="3"/>
  <c r="T26" i="3" s="1"/>
  <c r="S25" i="3"/>
  <c r="T25" i="3" s="1"/>
  <c r="S24" i="3"/>
  <c r="T24" i="3" s="1"/>
  <c r="S23" i="3"/>
  <c r="T23" i="3" s="1"/>
  <c r="T22" i="3"/>
  <c r="S22" i="3"/>
  <c r="U22" i="3" s="1"/>
  <c r="S21" i="3"/>
  <c r="T21" i="3" s="1"/>
  <c r="S20" i="3"/>
  <c r="T20" i="3" s="1"/>
  <c r="S19" i="3"/>
  <c r="T19" i="3" s="1"/>
  <c r="T18" i="3"/>
  <c r="S18" i="3"/>
  <c r="U18" i="3" s="1"/>
  <c r="S17" i="3"/>
  <c r="T17" i="3" s="1"/>
  <c r="T16" i="3"/>
  <c r="S16" i="3"/>
  <c r="U16" i="3" s="1"/>
  <c r="T15" i="3"/>
  <c r="S15" i="3"/>
  <c r="U15" i="3" s="1"/>
  <c r="S14" i="3"/>
  <c r="T14" i="3" s="1"/>
  <c r="S13" i="3"/>
  <c r="T13" i="3" s="1"/>
  <c r="S12" i="3"/>
  <c r="T12" i="3" s="1"/>
  <c r="S11" i="3"/>
  <c r="T11" i="3" s="1"/>
  <c r="S10" i="3"/>
  <c r="T10" i="3" s="1"/>
  <c r="S9" i="3"/>
  <c r="T9" i="3" s="1"/>
  <c r="S8" i="3"/>
  <c r="T8" i="3" s="1"/>
  <c r="S7" i="3"/>
  <c r="T7" i="3" s="1"/>
  <c r="T6" i="3"/>
  <c r="S6" i="3"/>
  <c r="U6" i="3" s="1"/>
  <c r="P30" i="3"/>
  <c r="U29" i="3" l="1"/>
  <c r="U28" i="3"/>
  <c r="T27" i="3"/>
  <c r="U27" i="3" s="1"/>
  <c r="U26" i="3"/>
  <c r="U25" i="3"/>
  <c r="U24" i="3"/>
  <c r="U23" i="3"/>
  <c r="U21" i="3"/>
  <c r="U20" i="3"/>
  <c r="U19" i="3"/>
  <c r="U17" i="3"/>
  <c r="U14" i="3"/>
  <c r="U13" i="3"/>
  <c r="U12" i="3"/>
  <c r="U11" i="3"/>
  <c r="U10" i="3"/>
  <c r="U9" i="3"/>
  <c r="U8" i="3"/>
  <c r="U7" i="3"/>
  <c r="S30" i="3"/>
</calcChain>
</file>

<file path=xl/sharedStrings.xml><?xml version="1.0" encoding="utf-8"?>
<sst xmlns="http://schemas.openxmlformats.org/spreadsheetml/2006/main" count="502" uniqueCount="131">
  <si>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</si>
  <si>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</si>
  <si>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</si>
  <si>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</si>
  <si>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</si>
  <si>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</si>
  <si>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</si>
  <si>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</si>
  <si>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</si>
  <si>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</si>
  <si>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</si>
  <si>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</si>
  <si>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</si>
  <si>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</si>
  <si>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</si>
  <si>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</si>
  <si>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</si>
  <si>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</si>
  <si>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</si>
  <si>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</si>
  <si>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</si>
  <si>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</si>
  <si>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</si>
  <si>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</si>
  <si>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</si>
  <si>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</si>
  <si>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</si>
  <si>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</si>
  <si>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</si>
  <si>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</si>
  <si>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</si>
  <si>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-</t>
  </si>
  <si>
    <t>БЛ-00231пм</t>
  </si>
  <si>
    <t/>
  </si>
  <si>
    <t>Стоимость оборудования в ЛСР в явном виде отсутствует, стоимость принята по договору аналогу. №АМЭ/17-12//08108/378 ДС 12 от 06.03.2012</t>
  </si>
  <si>
    <t>шт.</t>
  </si>
  <si>
    <t>Хранилище свежего ядерного топлива и твердых радиоактивных отходов (10UKT) бл.1</t>
  </si>
  <si>
    <t>Отдел транспортно-технологического оборудования бюро комплексного проектирования №1</t>
  </si>
  <si>
    <t>оборудование</t>
  </si>
  <si>
    <t>Итого:</t>
  </si>
  <si>
    <t>13.ИСУП.104270095</t>
  </si>
  <si>
    <t>20FAB01BB701</t>
  </si>
  <si>
    <t>Пенал герметичный</t>
  </si>
  <si>
    <t>Емкость - 1ТВС</t>
  </si>
  <si>
    <t xml:space="preserve">392М.08.05 ВО </t>
  </si>
  <si>
    <t>3НЛ</t>
  </si>
  <si>
    <t>C</t>
  </si>
  <si>
    <t>I</t>
  </si>
  <si>
    <t>для блока 2, место установки 10UKТ08R210, климатическое исполнение У4, тип атмосферы при эксплуатации I, условия хранения 5(ОЖ4), тип атмосферы при хранении II</t>
  </si>
  <si>
    <t>2</t>
  </si>
  <si>
    <t>13.ИСУП.104270096</t>
  </si>
  <si>
    <t>20FAB01BB702</t>
  </si>
  <si>
    <t>3</t>
  </si>
  <si>
    <t>13.ИСУП.104270097</t>
  </si>
  <si>
    <t>20FAB01BB703</t>
  </si>
  <si>
    <t>4</t>
  </si>
  <si>
    <t>13.ИСУП.104270098</t>
  </si>
  <si>
    <t>20FAB01BB704</t>
  </si>
  <si>
    <t>5</t>
  </si>
  <si>
    <t>13.ИСУП.104270099</t>
  </si>
  <si>
    <t>20FAB01BB705</t>
  </si>
  <si>
    <t>6</t>
  </si>
  <si>
    <t>13.ИСУП.104270100</t>
  </si>
  <si>
    <t>20FAB01BB706</t>
  </si>
  <si>
    <t>7</t>
  </si>
  <si>
    <t>13.ИСУП.104270101</t>
  </si>
  <si>
    <t>20FAB01BB707</t>
  </si>
  <si>
    <t>8</t>
  </si>
  <si>
    <t>13.ИСУП.104270102</t>
  </si>
  <si>
    <t>20FAB01BB708</t>
  </si>
  <si>
    <t>9</t>
  </si>
  <si>
    <t>13.ИСУП.104270103</t>
  </si>
  <si>
    <t>20FAB01BB709</t>
  </si>
  <si>
    <t>10</t>
  </si>
  <si>
    <t>13.ИСУП.104270104</t>
  </si>
  <si>
    <t>20FAB01BB710</t>
  </si>
  <si>
    <t>11</t>
  </si>
  <si>
    <t>13.ИСУП.104270105</t>
  </si>
  <si>
    <t>20FAB01BB711</t>
  </si>
  <si>
    <t>12</t>
  </si>
  <si>
    <t>13.ИСУП.104270106</t>
  </si>
  <si>
    <t>20FAB01BB712</t>
  </si>
  <si>
    <t>13</t>
  </si>
  <si>
    <t>13.ИСУП.104270107</t>
  </si>
  <si>
    <t>20FAB01BB713</t>
  </si>
  <si>
    <t>14</t>
  </si>
  <si>
    <t>13.ИСУП.104270108</t>
  </si>
  <si>
    <t>20FAB01BB714</t>
  </si>
  <si>
    <t>15</t>
  </si>
  <si>
    <t>13.ИСУП.104270109</t>
  </si>
  <si>
    <t>20FAB01BB715</t>
  </si>
  <si>
    <t>16</t>
  </si>
  <si>
    <t>13.ИСУП.104270110</t>
  </si>
  <si>
    <t>20FAB01BB716</t>
  </si>
  <si>
    <t>17</t>
  </si>
  <si>
    <t>13.ИСУП.104270111</t>
  </si>
  <si>
    <t>20FAB01BB717</t>
  </si>
  <si>
    <t>18</t>
  </si>
  <si>
    <t>13.ИСУП.104270112</t>
  </si>
  <si>
    <t>20FAB01BB718</t>
  </si>
  <si>
    <t>19</t>
  </si>
  <si>
    <t>13.ИСУП.104270113</t>
  </si>
  <si>
    <t>20FAB01BB719</t>
  </si>
  <si>
    <t>20</t>
  </si>
  <si>
    <t>13.ИСУП.104270114</t>
  </si>
  <si>
    <t>20FAB01BB720</t>
  </si>
  <si>
    <t>21</t>
  </si>
  <si>
    <t>13.ИСУП.104270115</t>
  </si>
  <si>
    <t>20FAB01BB721</t>
  </si>
  <si>
    <t>22</t>
  </si>
  <si>
    <t>13.ИСУП.104270116</t>
  </si>
  <si>
    <t>20FAB01BB722</t>
  </si>
  <si>
    <t>23</t>
  </si>
  <si>
    <t>13.ИСУП.104270117</t>
  </si>
  <si>
    <t>20FAB01BB723</t>
  </si>
  <si>
    <t>24</t>
  </si>
  <si>
    <t>13.ИСУП.104270118</t>
  </si>
  <si>
    <t>20FAB01BB724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</si>
  <si>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</si>
  <si>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</si>
  <si>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</si>
  <si>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</si>
  <si>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</si>
  <si>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</si>
  <si>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пеналов герметичных для сооружения энергоблока № 2 Белорусской АЭС</t>
  </si>
  <si>
    <t xml:space="preserve"> Приложение № 1.2 к договору _____________________от _____________</t>
  </si>
  <si>
    <t>Сумма НДС, руб</t>
  </si>
  <si>
    <t>сборный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</si>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</sst>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47"/>
  <sheetViews>
    <sheetView tabSelected="1" view="pageBreakPreview" zoomScale="70" zoomScaleNormal="75" zoomScaleSheetLayoutView="70" workbookViewId="0">
      <selection activeCell="E6" sqref="E6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3" customWidth="1"/>
    <col min="7" max="7" width="9.85546875" style="7" customWidth="1"/>
    <col min="8" max="10" width="6.710937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36" style="7" customWidth="1"/>
    <col min="15" max="15" width="8.140625" style="7" customWidth="1"/>
    <col min="16" max="16" width="9.5703125" style="7" customWidth="1"/>
    <col min="17" max="17" width="6.5703125" style="7" customWidth="1"/>
    <col min="18" max="21" width="17.5703125" style="15" customWidth="1"/>
    <col min="22" max="22" width="24.5703125" style="7" customWidth="1"/>
    <col min="23" max="23" width="14.28515625" style="7" customWidth="1"/>
    <col min="24" max="24" width="14.28515625" style="16" customWidth="1"/>
    <col min="25" max="25" width="35.42578125" style="7" customWidth="1"/>
    <col min="26" max="26" width="20.7109375" style="7" customWidth="1"/>
    <col min="27" max="27" width="25" style="13" customWidth="1"/>
    <col min="28" max="28" width="9.140625" style="7"/>
    <col min="29" max="29" width="13.28515625" style="7" customWidth="1"/>
    <col min="30" max="32" width="0" style="7" hidden="1" customWidth="1"/>
    <col min="33" max="33" width="13.7109375" style="15" hidden="1" customWidth="1"/>
    <col min="34" max="34" width="13.5703125" style="15" hidden="1" customWidth="1"/>
    <col min="35" max="35" width="10.85546875" style="7" hidden="1" customWidth="1"/>
    <col min="36" max="36" width="13.7109375" style="7" hidden="1" customWidth="1"/>
    <col min="37" max="16384" width="9.140625" style="7"/>
  </cols>
  <sheetData>
    <row r="2" spans="1:36" s="25" customFormat="1" ht="20.25" customHeight="1" x14ac:dyDescent="0.25">
      <c r="B2" s="26" t="s">
        <v>123</v>
      </c>
      <c r="C2" s="26"/>
      <c r="D2" s="26"/>
      <c r="E2" s="27" t="s">
        <v>124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U2" s="26" t="s">
        <v>125</v>
      </c>
      <c r="V2" s="26"/>
      <c r="W2" s="26"/>
      <c r="X2" s="28"/>
      <c r="Y2" s="28"/>
      <c r="Z2" s="28"/>
      <c r="AA2" s="28"/>
      <c r="AB2" s="28"/>
    </row>
    <row r="3" spans="1:36" ht="15.75" customHeight="1" x14ac:dyDescent="0.2">
      <c r="A3" s="12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O3" s="13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G3" s="7"/>
      <c r="AH3" s="7"/>
      <c r="AI3" s="14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126</v>
      </c>
      <c r="U4" s="4" t="s">
        <v>18</v>
      </c>
      <c r="V4" s="1" t="s">
        <v>15</v>
      </c>
      <c r="W4" s="5" t="s">
        <v>23</v>
      </c>
      <c r="X4" s="5" t="s">
        <v>130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36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C5" s="1">
        <v>29</v>
      </c>
      <c r="AG5" s="10">
        <v>18</v>
      </c>
      <c r="AH5" s="10">
        <v>19</v>
      </c>
      <c r="AI5" s="9">
        <v>30</v>
      </c>
      <c r="AJ5" s="8">
        <v>33</v>
      </c>
    </row>
    <row r="6" spans="1:36" ht="94.5" x14ac:dyDescent="0.2">
      <c r="A6" s="21" t="s">
        <v>30</v>
      </c>
      <c r="B6" s="19" t="s">
        <v>40</v>
      </c>
      <c r="C6" s="19" t="s">
        <v>41</v>
      </c>
      <c r="D6" s="20" t="s">
        <v>42</v>
      </c>
      <c r="E6" s="21" t="s">
        <v>31</v>
      </c>
      <c r="F6" s="21" t="s">
        <v>43</v>
      </c>
      <c r="G6" s="19" t="s">
        <v>44</v>
      </c>
      <c r="H6" s="19" t="s">
        <v>45</v>
      </c>
      <c r="I6" s="19" t="s">
        <v>46</v>
      </c>
      <c r="J6" s="19" t="s">
        <v>47</v>
      </c>
      <c r="K6" s="19" t="s">
        <v>32</v>
      </c>
      <c r="L6" s="21" t="s">
        <v>33</v>
      </c>
      <c r="M6" s="19"/>
      <c r="N6" s="19" t="s">
        <v>34</v>
      </c>
      <c r="O6" s="19"/>
      <c r="P6" s="24">
        <v>1</v>
      </c>
      <c r="Q6" s="19" t="s">
        <v>35</v>
      </c>
      <c r="R6" s="22">
        <v>0</v>
      </c>
      <c r="S6" s="22">
        <f t="shared" ref="S6:S29" si="0">ROUND(P6*R6,2)</f>
        <v>0</v>
      </c>
      <c r="T6" s="22">
        <f t="shared" ref="T6:T29" si="1">ROUND(S6*0.18,2)</f>
        <v>0</v>
      </c>
      <c r="U6" s="22">
        <f t="shared" ref="U6:U29" si="2">S6+T6</f>
        <v>0</v>
      </c>
      <c r="V6" s="19" t="s">
        <v>36</v>
      </c>
      <c r="W6" s="23">
        <f>X6-15</f>
        <v>42851</v>
      </c>
      <c r="X6" s="23">
        <v>42866</v>
      </c>
      <c r="Y6" s="19" t="s">
        <v>48</v>
      </c>
      <c r="Z6" s="19"/>
      <c r="AA6" s="21" t="s">
        <v>37</v>
      </c>
      <c r="AB6" s="19" t="s">
        <v>38</v>
      </c>
      <c r="AC6" s="19">
        <v>3</v>
      </c>
      <c r="AG6" s="22">
        <v>868463.69</v>
      </c>
      <c r="AH6" s="22">
        <v>0</v>
      </c>
      <c r="AI6" s="19">
        <v>570</v>
      </c>
      <c r="AJ6" s="19" t="s">
        <v>127</v>
      </c>
    </row>
    <row r="7" spans="1:36" ht="94.5" x14ac:dyDescent="0.2">
      <c r="A7" s="21" t="s">
        <v>49</v>
      </c>
      <c r="B7" s="19" t="s">
        <v>50</v>
      </c>
      <c r="C7" s="19" t="s">
        <v>51</v>
      </c>
      <c r="D7" s="20" t="s">
        <v>42</v>
      </c>
      <c r="E7" s="21" t="s">
        <v>31</v>
      </c>
      <c r="F7" s="21" t="s">
        <v>43</v>
      </c>
      <c r="G7" s="19" t="s">
        <v>44</v>
      </c>
      <c r="H7" s="19" t="s">
        <v>45</v>
      </c>
      <c r="I7" s="19" t="s">
        <v>46</v>
      </c>
      <c r="J7" s="19" t="s">
        <v>47</v>
      </c>
      <c r="K7" s="19" t="s">
        <v>32</v>
      </c>
      <c r="L7" s="21" t="s">
        <v>33</v>
      </c>
      <c r="M7" s="19"/>
      <c r="N7" s="19" t="s">
        <v>34</v>
      </c>
      <c r="O7" s="19"/>
      <c r="P7" s="24">
        <v>1</v>
      </c>
      <c r="Q7" s="19" t="s">
        <v>35</v>
      </c>
      <c r="R7" s="22">
        <v>0</v>
      </c>
      <c r="S7" s="22">
        <f t="shared" si="0"/>
        <v>0</v>
      </c>
      <c r="T7" s="22">
        <f t="shared" si="1"/>
        <v>0</v>
      </c>
      <c r="U7" s="22">
        <f t="shared" si="2"/>
        <v>0</v>
      </c>
      <c r="V7" s="19" t="s">
        <v>36</v>
      </c>
      <c r="W7" s="23">
        <f t="shared" ref="W7:W29" si="3">X7-15</f>
        <v>42851</v>
      </c>
      <c r="X7" s="23">
        <v>42866</v>
      </c>
      <c r="Y7" s="19" t="s">
        <v>48</v>
      </c>
      <c r="Z7" s="19"/>
      <c r="AA7" s="21" t="s">
        <v>37</v>
      </c>
      <c r="AB7" s="19" t="s">
        <v>38</v>
      </c>
      <c r="AC7" s="19">
        <v>3</v>
      </c>
      <c r="AG7" s="22">
        <v>868463.69</v>
      </c>
      <c r="AH7" s="22">
        <v>0</v>
      </c>
      <c r="AI7" s="19">
        <v>570</v>
      </c>
      <c r="AJ7" s="19" t="s">
        <v>127</v>
      </c>
    </row>
    <row r="8" spans="1:36" ht="94.5" x14ac:dyDescent="0.2">
      <c r="A8" s="21" t="s">
        <v>52</v>
      </c>
      <c r="B8" s="19" t="s">
        <v>53</v>
      </c>
      <c r="C8" s="19" t="s">
        <v>54</v>
      </c>
      <c r="D8" s="20" t="s">
        <v>42</v>
      </c>
      <c r="E8" s="21" t="s">
        <v>31</v>
      </c>
      <c r="F8" s="21" t="s">
        <v>43</v>
      </c>
      <c r="G8" s="19" t="s">
        <v>44</v>
      </c>
      <c r="H8" s="19" t="s">
        <v>45</v>
      </c>
      <c r="I8" s="19" t="s">
        <v>46</v>
      </c>
      <c r="J8" s="19" t="s">
        <v>47</v>
      </c>
      <c r="K8" s="19" t="s">
        <v>32</v>
      </c>
      <c r="L8" s="21" t="s">
        <v>33</v>
      </c>
      <c r="M8" s="19"/>
      <c r="N8" s="19" t="s">
        <v>34</v>
      </c>
      <c r="O8" s="19"/>
      <c r="P8" s="24">
        <v>1</v>
      </c>
      <c r="Q8" s="19" t="s">
        <v>35</v>
      </c>
      <c r="R8" s="22">
        <v>0</v>
      </c>
      <c r="S8" s="22">
        <f t="shared" si="0"/>
        <v>0</v>
      </c>
      <c r="T8" s="22">
        <f t="shared" si="1"/>
        <v>0</v>
      </c>
      <c r="U8" s="22">
        <f t="shared" si="2"/>
        <v>0</v>
      </c>
      <c r="V8" s="19" t="s">
        <v>36</v>
      </c>
      <c r="W8" s="23">
        <f t="shared" si="3"/>
        <v>42851</v>
      </c>
      <c r="X8" s="23">
        <v>42866</v>
      </c>
      <c r="Y8" s="19" t="s">
        <v>48</v>
      </c>
      <c r="Z8" s="19"/>
      <c r="AA8" s="21" t="s">
        <v>37</v>
      </c>
      <c r="AB8" s="19" t="s">
        <v>38</v>
      </c>
      <c r="AC8" s="19">
        <v>3</v>
      </c>
      <c r="AG8" s="22">
        <v>868463.69</v>
      </c>
      <c r="AH8" s="22">
        <v>0</v>
      </c>
      <c r="AI8" s="19">
        <v>570</v>
      </c>
      <c r="AJ8" s="19" t="s">
        <v>127</v>
      </c>
    </row>
    <row r="9" spans="1:36" ht="94.5" x14ac:dyDescent="0.2">
      <c r="A9" s="21" t="s">
        <v>55</v>
      </c>
      <c r="B9" s="19" t="s">
        <v>56</v>
      </c>
      <c r="C9" s="19" t="s">
        <v>57</v>
      </c>
      <c r="D9" s="20" t="s">
        <v>42</v>
      </c>
      <c r="E9" s="21" t="s">
        <v>31</v>
      </c>
      <c r="F9" s="21" t="s">
        <v>43</v>
      </c>
      <c r="G9" s="19" t="s">
        <v>44</v>
      </c>
      <c r="H9" s="19" t="s">
        <v>45</v>
      </c>
      <c r="I9" s="19" t="s">
        <v>46</v>
      </c>
      <c r="J9" s="19" t="s">
        <v>47</v>
      </c>
      <c r="K9" s="19" t="s">
        <v>32</v>
      </c>
      <c r="L9" s="21" t="s">
        <v>33</v>
      </c>
      <c r="M9" s="19"/>
      <c r="N9" s="19" t="s">
        <v>34</v>
      </c>
      <c r="O9" s="19"/>
      <c r="P9" s="24">
        <v>1</v>
      </c>
      <c r="Q9" s="19" t="s">
        <v>35</v>
      </c>
      <c r="R9" s="22">
        <v>0</v>
      </c>
      <c r="S9" s="22">
        <f t="shared" si="0"/>
        <v>0</v>
      </c>
      <c r="T9" s="22">
        <f t="shared" si="1"/>
        <v>0</v>
      </c>
      <c r="U9" s="22">
        <f t="shared" si="2"/>
        <v>0</v>
      </c>
      <c r="V9" s="19" t="s">
        <v>36</v>
      </c>
      <c r="W9" s="23">
        <f t="shared" si="3"/>
        <v>42851</v>
      </c>
      <c r="X9" s="23">
        <v>42866</v>
      </c>
      <c r="Y9" s="19" t="s">
        <v>48</v>
      </c>
      <c r="Z9" s="19"/>
      <c r="AA9" s="21" t="s">
        <v>37</v>
      </c>
      <c r="AB9" s="19" t="s">
        <v>38</v>
      </c>
      <c r="AC9" s="19">
        <v>3</v>
      </c>
      <c r="AG9" s="22">
        <v>868463.69</v>
      </c>
      <c r="AH9" s="22">
        <v>0</v>
      </c>
      <c r="AI9" s="19">
        <v>570</v>
      </c>
      <c r="AJ9" s="19" t="s">
        <v>127</v>
      </c>
    </row>
    <row r="10" spans="1:36" ht="94.5" x14ac:dyDescent="0.2">
      <c r="A10" s="21" t="s">
        <v>58</v>
      </c>
      <c r="B10" s="19" t="s">
        <v>59</v>
      </c>
      <c r="C10" s="19" t="s">
        <v>60</v>
      </c>
      <c r="D10" s="20" t="s">
        <v>42</v>
      </c>
      <c r="E10" s="21" t="s">
        <v>31</v>
      </c>
      <c r="F10" s="21" t="s">
        <v>43</v>
      </c>
      <c r="G10" s="19" t="s">
        <v>44</v>
      </c>
      <c r="H10" s="19" t="s">
        <v>45</v>
      </c>
      <c r="I10" s="19" t="s">
        <v>46</v>
      </c>
      <c r="J10" s="19" t="s">
        <v>47</v>
      </c>
      <c r="K10" s="19" t="s">
        <v>32</v>
      </c>
      <c r="L10" s="21" t="s">
        <v>33</v>
      </c>
      <c r="M10" s="19"/>
      <c r="N10" s="19" t="s">
        <v>34</v>
      </c>
      <c r="O10" s="19"/>
      <c r="P10" s="24">
        <v>1</v>
      </c>
      <c r="Q10" s="19" t="s">
        <v>35</v>
      </c>
      <c r="R10" s="22">
        <v>0</v>
      </c>
      <c r="S10" s="22">
        <f t="shared" si="0"/>
        <v>0</v>
      </c>
      <c r="T10" s="22">
        <f t="shared" si="1"/>
        <v>0</v>
      </c>
      <c r="U10" s="22">
        <f t="shared" si="2"/>
        <v>0</v>
      </c>
      <c r="V10" s="19" t="s">
        <v>36</v>
      </c>
      <c r="W10" s="23">
        <f t="shared" si="3"/>
        <v>42851</v>
      </c>
      <c r="X10" s="23">
        <v>42866</v>
      </c>
      <c r="Y10" s="19" t="s">
        <v>48</v>
      </c>
      <c r="Z10" s="19"/>
      <c r="AA10" s="21" t="s">
        <v>37</v>
      </c>
      <c r="AB10" s="19" t="s">
        <v>38</v>
      </c>
      <c r="AC10" s="19">
        <v>3</v>
      </c>
      <c r="AG10" s="22">
        <v>868463.69</v>
      </c>
      <c r="AH10" s="22">
        <v>0</v>
      </c>
      <c r="AI10" s="19">
        <v>570</v>
      </c>
      <c r="AJ10" s="19" t="s">
        <v>127</v>
      </c>
    </row>
    <row r="11" spans="1:36" ht="94.5" x14ac:dyDescent="0.2">
      <c r="A11" s="21" t="s">
        <v>61</v>
      </c>
      <c r="B11" s="19" t="s">
        <v>62</v>
      </c>
      <c r="C11" s="19" t="s">
        <v>63</v>
      </c>
      <c r="D11" s="20" t="s">
        <v>42</v>
      </c>
      <c r="E11" s="21" t="s">
        <v>31</v>
      </c>
      <c r="F11" s="21" t="s">
        <v>43</v>
      </c>
      <c r="G11" s="19" t="s">
        <v>44</v>
      </c>
      <c r="H11" s="19" t="s">
        <v>45</v>
      </c>
      <c r="I11" s="19" t="s">
        <v>46</v>
      </c>
      <c r="J11" s="19" t="s">
        <v>47</v>
      </c>
      <c r="K11" s="19" t="s">
        <v>32</v>
      </c>
      <c r="L11" s="21" t="s">
        <v>33</v>
      </c>
      <c r="M11" s="19"/>
      <c r="N11" s="19" t="s">
        <v>34</v>
      </c>
      <c r="O11" s="19"/>
      <c r="P11" s="24">
        <v>1</v>
      </c>
      <c r="Q11" s="19" t="s">
        <v>35</v>
      </c>
      <c r="R11" s="22">
        <v>0</v>
      </c>
      <c r="S11" s="22">
        <f t="shared" si="0"/>
        <v>0</v>
      </c>
      <c r="T11" s="22">
        <f t="shared" si="1"/>
        <v>0</v>
      </c>
      <c r="U11" s="22">
        <f t="shared" si="2"/>
        <v>0</v>
      </c>
      <c r="V11" s="19" t="s">
        <v>36</v>
      </c>
      <c r="W11" s="23">
        <f t="shared" si="3"/>
        <v>42851</v>
      </c>
      <c r="X11" s="23">
        <v>42866</v>
      </c>
      <c r="Y11" s="19" t="s">
        <v>48</v>
      </c>
      <c r="Z11" s="19"/>
      <c r="AA11" s="21" t="s">
        <v>37</v>
      </c>
      <c r="AB11" s="19" t="s">
        <v>38</v>
      </c>
      <c r="AC11" s="19">
        <v>3</v>
      </c>
      <c r="AG11" s="22">
        <v>868463.69</v>
      </c>
      <c r="AH11" s="22">
        <v>0</v>
      </c>
      <c r="AI11" s="19">
        <v>570</v>
      </c>
      <c r="AJ11" s="19" t="s">
        <v>127</v>
      </c>
    </row>
    <row r="12" spans="1:36" ht="94.5" x14ac:dyDescent="0.2">
      <c r="A12" s="21" t="s">
        <v>64</v>
      </c>
      <c r="B12" s="19" t="s">
        <v>65</v>
      </c>
      <c r="C12" s="19" t="s">
        <v>66</v>
      </c>
      <c r="D12" s="20" t="s">
        <v>42</v>
      </c>
      <c r="E12" s="21" t="s">
        <v>31</v>
      </c>
      <c r="F12" s="21" t="s">
        <v>43</v>
      </c>
      <c r="G12" s="19" t="s">
        <v>44</v>
      </c>
      <c r="H12" s="19" t="s">
        <v>45</v>
      </c>
      <c r="I12" s="19" t="s">
        <v>46</v>
      </c>
      <c r="J12" s="19" t="s">
        <v>47</v>
      </c>
      <c r="K12" s="19" t="s">
        <v>32</v>
      </c>
      <c r="L12" s="21" t="s">
        <v>33</v>
      </c>
      <c r="M12" s="19"/>
      <c r="N12" s="19" t="s">
        <v>34</v>
      </c>
      <c r="O12" s="19"/>
      <c r="P12" s="24">
        <v>1</v>
      </c>
      <c r="Q12" s="19" t="s">
        <v>35</v>
      </c>
      <c r="R12" s="22">
        <v>0</v>
      </c>
      <c r="S12" s="22">
        <f t="shared" si="0"/>
        <v>0</v>
      </c>
      <c r="T12" s="22">
        <f t="shared" si="1"/>
        <v>0</v>
      </c>
      <c r="U12" s="22">
        <f t="shared" si="2"/>
        <v>0</v>
      </c>
      <c r="V12" s="19" t="s">
        <v>36</v>
      </c>
      <c r="W12" s="23">
        <f t="shared" si="3"/>
        <v>42851</v>
      </c>
      <c r="X12" s="23">
        <v>42866</v>
      </c>
      <c r="Y12" s="19" t="s">
        <v>48</v>
      </c>
      <c r="Z12" s="19"/>
      <c r="AA12" s="21" t="s">
        <v>37</v>
      </c>
      <c r="AB12" s="19" t="s">
        <v>38</v>
      </c>
      <c r="AC12" s="19">
        <v>3</v>
      </c>
      <c r="AG12" s="22">
        <v>868463.69</v>
      </c>
      <c r="AH12" s="22">
        <v>0</v>
      </c>
      <c r="AI12" s="19">
        <v>570</v>
      </c>
      <c r="AJ12" s="19" t="s">
        <v>127</v>
      </c>
    </row>
    <row r="13" spans="1:36" ht="94.5" x14ac:dyDescent="0.2">
      <c r="A13" s="21" t="s">
        <v>67</v>
      </c>
      <c r="B13" s="19" t="s">
        <v>68</v>
      </c>
      <c r="C13" s="19" t="s">
        <v>69</v>
      </c>
      <c r="D13" s="20" t="s">
        <v>42</v>
      </c>
      <c r="E13" s="21" t="s">
        <v>31</v>
      </c>
      <c r="F13" s="21" t="s">
        <v>43</v>
      </c>
      <c r="G13" s="19" t="s">
        <v>44</v>
      </c>
      <c r="H13" s="19" t="s">
        <v>45</v>
      </c>
      <c r="I13" s="19" t="s">
        <v>46</v>
      </c>
      <c r="J13" s="19" t="s">
        <v>47</v>
      </c>
      <c r="K13" s="19" t="s">
        <v>32</v>
      </c>
      <c r="L13" s="21" t="s">
        <v>33</v>
      </c>
      <c r="M13" s="19"/>
      <c r="N13" s="19" t="s">
        <v>34</v>
      </c>
      <c r="O13" s="19"/>
      <c r="P13" s="24">
        <v>1</v>
      </c>
      <c r="Q13" s="19" t="s">
        <v>35</v>
      </c>
      <c r="R13" s="22">
        <v>0</v>
      </c>
      <c r="S13" s="22">
        <f t="shared" si="0"/>
        <v>0</v>
      </c>
      <c r="T13" s="22">
        <f t="shared" si="1"/>
        <v>0</v>
      </c>
      <c r="U13" s="22">
        <f t="shared" si="2"/>
        <v>0</v>
      </c>
      <c r="V13" s="19" t="s">
        <v>36</v>
      </c>
      <c r="W13" s="23">
        <f t="shared" si="3"/>
        <v>42851</v>
      </c>
      <c r="X13" s="23">
        <v>42866</v>
      </c>
      <c r="Y13" s="19" t="s">
        <v>48</v>
      </c>
      <c r="Z13" s="19"/>
      <c r="AA13" s="21" t="s">
        <v>37</v>
      </c>
      <c r="AB13" s="19" t="s">
        <v>38</v>
      </c>
      <c r="AC13" s="19">
        <v>3</v>
      </c>
      <c r="AG13" s="22">
        <v>868463.69</v>
      </c>
      <c r="AH13" s="22">
        <v>0</v>
      </c>
      <c r="AI13" s="19">
        <v>570</v>
      </c>
      <c r="AJ13" s="19" t="s">
        <v>127</v>
      </c>
    </row>
    <row r="14" spans="1:36" ht="94.5" x14ac:dyDescent="0.2">
      <c r="A14" s="21" t="s">
        <v>70</v>
      </c>
      <c r="B14" s="19" t="s">
        <v>71</v>
      </c>
      <c r="C14" s="19" t="s">
        <v>72</v>
      </c>
      <c r="D14" s="20" t="s">
        <v>42</v>
      </c>
      <c r="E14" s="21" t="s">
        <v>31</v>
      </c>
      <c r="F14" s="21" t="s">
        <v>43</v>
      </c>
      <c r="G14" s="19" t="s">
        <v>44</v>
      </c>
      <c r="H14" s="19" t="s">
        <v>45</v>
      </c>
      <c r="I14" s="19" t="s">
        <v>46</v>
      </c>
      <c r="J14" s="19" t="s">
        <v>47</v>
      </c>
      <c r="K14" s="19" t="s">
        <v>32</v>
      </c>
      <c r="L14" s="21" t="s">
        <v>33</v>
      </c>
      <c r="M14" s="19"/>
      <c r="N14" s="19" t="s">
        <v>34</v>
      </c>
      <c r="O14" s="19"/>
      <c r="P14" s="24">
        <v>1</v>
      </c>
      <c r="Q14" s="19" t="s">
        <v>35</v>
      </c>
      <c r="R14" s="22">
        <v>0</v>
      </c>
      <c r="S14" s="22">
        <f t="shared" si="0"/>
        <v>0</v>
      </c>
      <c r="T14" s="22">
        <f t="shared" si="1"/>
        <v>0</v>
      </c>
      <c r="U14" s="22">
        <f t="shared" si="2"/>
        <v>0</v>
      </c>
      <c r="V14" s="19" t="s">
        <v>36</v>
      </c>
      <c r="W14" s="23">
        <f t="shared" si="3"/>
        <v>42851</v>
      </c>
      <c r="X14" s="23">
        <v>42866</v>
      </c>
      <c r="Y14" s="19" t="s">
        <v>48</v>
      </c>
      <c r="Z14" s="19"/>
      <c r="AA14" s="21" t="s">
        <v>37</v>
      </c>
      <c r="AB14" s="19" t="s">
        <v>38</v>
      </c>
      <c r="AC14" s="19">
        <v>3</v>
      </c>
      <c r="AG14" s="22">
        <v>868463.69</v>
      </c>
      <c r="AH14" s="22">
        <v>0</v>
      </c>
      <c r="AI14" s="19">
        <v>570</v>
      </c>
      <c r="AJ14" s="19" t="s">
        <v>127</v>
      </c>
    </row>
    <row r="15" spans="1:36" ht="94.5" x14ac:dyDescent="0.2">
      <c r="A15" s="21" t="s">
        <v>73</v>
      </c>
      <c r="B15" s="19" t="s">
        <v>74</v>
      </c>
      <c r="C15" s="19" t="s">
        <v>75</v>
      </c>
      <c r="D15" s="20" t="s">
        <v>42</v>
      </c>
      <c r="E15" s="21" t="s">
        <v>31</v>
      </c>
      <c r="F15" s="21" t="s">
        <v>43</v>
      </c>
      <c r="G15" s="19" t="s">
        <v>44</v>
      </c>
      <c r="H15" s="19" t="s">
        <v>45</v>
      </c>
      <c r="I15" s="19" t="s">
        <v>46</v>
      </c>
      <c r="J15" s="19" t="s">
        <v>47</v>
      </c>
      <c r="K15" s="19" t="s">
        <v>32</v>
      </c>
      <c r="L15" s="21" t="s">
        <v>33</v>
      </c>
      <c r="M15" s="19"/>
      <c r="N15" s="19" t="s">
        <v>34</v>
      </c>
      <c r="O15" s="19"/>
      <c r="P15" s="24">
        <v>1</v>
      </c>
      <c r="Q15" s="19" t="s">
        <v>35</v>
      </c>
      <c r="R15" s="22">
        <v>0</v>
      </c>
      <c r="S15" s="22">
        <f t="shared" si="0"/>
        <v>0</v>
      </c>
      <c r="T15" s="22">
        <f t="shared" si="1"/>
        <v>0</v>
      </c>
      <c r="U15" s="22">
        <f t="shared" si="2"/>
        <v>0</v>
      </c>
      <c r="V15" s="19" t="s">
        <v>36</v>
      </c>
      <c r="W15" s="23">
        <f t="shared" si="3"/>
        <v>42851</v>
      </c>
      <c r="X15" s="23">
        <v>42866</v>
      </c>
      <c r="Y15" s="19" t="s">
        <v>48</v>
      </c>
      <c r="Z15" s="19"/>
      <c r="AA15" s="21" t="s">
        <v>37</v>
      </c>
      <c r="AB15" s="19" t="s">
        <v>38</v>
      </c>
      <c r="AC15" s="19">
        <v>3</v>
      </c>
      <c r="AG15" s="22">
        <v>868463.69</v>
      </c>
      <c r="AH15" s="22">
        <v>0</v>
      </c>
      <c r="AI15" s="19">
        <v>570</v>
      </c>
      <c r="AJ15" s="19" t="s">
        <v>127</v>
      </c>
    </row>
    <row r="16" spans="1:36" ht="94.5" x14ac:dyDescent="0.2">
      <c r="A16" s="21" t="s">
        <v>76</v>
      </c>
      <c r="B16" s="19" t="s">
        <v>77</v>
      </c>
      <c r="C16" s="19" t="s">
        <v>78</v>
      </c>
      <c r="D16" s="20" t="s">
        <v>42</v>
      </c>
      <c r="E16" s="21" t="s">
        <v>31</v>
      </c>
      <c r="F16" s="21" t="s">
        <v>43</v>
      </c>
      <c r="G16" s="19" t="s">
        <v>44</v>
      </c>
      <c r="H16" s="19" t="s">
        <v>45</v>
      </c>
      <c r="I16" s="19" t="s">
        <v>46</v>
      </c>
      <c r="J16" s="19" t="s">
        <v>47</v>
      </c>
      <c r="K16" s="19" t="s">
        <v>32</v>
      </c>
      <c r="L16" s="21" t="s">
        <v>33</v>
      </c>
      <c r="M16" s="19"/>
      <c r="N16" s="19" t="s">
        <v>34</v>
      </c>
      <c r="O16" s="19"/>
      <c r="P16" s="24">
        <v>1</v>
      </c>
      <c r="Q16" s="19" t="s">
        <v>35</v>
      </c>
      <c r="R16" s="22">
        <v>0</v>
      </c>
      <c r="S16" s="22">
        <f t="shared" si="0"/>
        <v>0</v>
      </c>
      <c r="T16" s="22">
        <f t="shared" si="1"/>
        <v>0</v>
      </c>
      <c r="U16" s="22">
        <f t="shared" si="2"/>
        <v>0</v>
      </c>
      <c r="V16" s="19" t="s">
        <v>36</v>
      </c>
      <c r="W16" s="23">
        <f t="shared" si="3"/>
        <v>42851</v>
      </c>
      <c r="X16" s="23">
        <v>42866</v>
      </c>
      <c r="Y16" s="19" t="s">
        <v>48</v>
      </c>
      <c r="Z16" s="19"/>
      <c r="AA16" s="21" t="s">
        <v>37</v>
      </c>
      <c r="AB16" s="19" t="s">
        <v>38</v>
      </c>
      <c r="AC16" s="19">
        <v>3</v>
      </c>
      <c r="AG16" s="22">
        <v>868463.69</v>
      </c>
      <c r="AH16" s="22">
        <v>0</v>
      </c>
      <c r="AI16" s="19">
        <v>570</v>
      </c>
      <c r="AJ16" s="19" t="s">
        <v>127</v>
      </c>
    </row>
    <row r="17" spans="1:36" ht="94.5" x14ac:dyDescent="0.2">
      <c r="A17" s="21" t="s">
        <v>79</v>
      </c>
      <c r="B17" s="19" t="s">
        <v>80</v>
      </c>
      <c r="C17" s="19" t="s">
        <v>81</v>
      </c>
      <c r="D17" s="20" t="s">
        <v>42</v>
      </c>
      <c r="E17" s="21" t="s">
        <v>31</v>
      </c>
      <c r="F17" s="21" t="s">
        <v>43</v>
      </c>
      <c r="G17" s="19" t="s">
        <v>44</v>
      </c>
      <c r="H17" s="19" t="s">
        <v>45</v>
      </c>
      <c r="I17" s="19" t="s">
        <v>46</v>
      </c>
      <c r="J17" s="19" t="s">
        <v>47</v>
      </c>
      <c r="K17" s="19" t="s">
        <v>32</v>
      </c>
      <c r="L17" s="21" t="s">
        <v>33</v>
      </c>
      <c r="M17" s="19"/>
      <c r="N17" s="19" t="s">
        <v>34</v>
      </c>
      <c r="O17" s="19"/>
      <c r="P17" s="24">
        <v>1</v>
      </c>
      <c r="Q17" s="19" t="s">
        <v>35</v>
      </c>
      <c r="R17" s="22">
        <v>0</v>
      </c>
      <c r="S17" s="22">
        <f t="shared" si="0"/>
        <v>0</v>
      </c>
      <c r="T17" s="22">
        <f t="shared" si="1"/>
        <v>0</v>
      </c>
      <c r="U17" s="22">
        <f t="shared" si="2"/>
        <v>0</v>
      </c>
      <c r="V17" s="19" t="s">
        <v>36</v>
      </c>
      <c r="W17" s="23">
        <f t="shared" si="3"/>
        <v>42851</v>
      </c>
      <c r="X17" s="23">
        <v>42866</v>
      </c>
      <c r="Y17" s="19" t="s">
        <v>48</v>
      </c>
      <c r="Z17" s="19"/>
      <c r="AA17" s="21" t="s">
        <v>37</v>
      </c>
      <c r="AB17" s="19" t="s">
        <v>38</v>
      </c>
      <c r="AC17" s="19">
        <v>3</v>
      </c>
      <c r="AG17" s="22">
        <v>868463.69</v>
      </c>
      <c r="AH17" s="22">
        <v>0</v>
      </c>
      <c r="AI17" s="19">
        <v>570</v>
      </c>
      <c r="AJ17" s="19" t="s">
        <v>127</v>
      </c>
    </row>
    <row r="18" spans="1:36" ht="94.5" x14ac:dyDescent="0.2">
      <c r="A18" s="21" t="s">
        <v>82</v>
      </c>
      <c r="B18" s="19" t="s">
        <v>83</v>
      </c>
      <c r="C18" s="19" t="s">
        <v>84</v>
      </c>
      <c r="D18" s="20" t="s">
        <v>42</v>
      </c>
      <c r="E18" s="21" t="s">
        <v>31</v>
      </c>
      <c r="F18" s="21" t="s">
        <v>43</v>
      </c>
      <c r="G18" s="19" t="s">
        <v>44</v>
      </c>
      <c r="H18" s="19" t="s">
        <v>45</v>
      </c>
      <c r="I18" s="19" t="s">
        <v>46</v>
      </c>
      <c r="J18" s="19" t="s">
        <v>47</v>
      </c>
      <c r="K18" s="19" t="s">
        <v>32</v>
      </c>
      <c r="L18" s="21" t="s">
        <v>33</v>
      </c>
      <c r="M18" s="19"/>
      <c r="N18" s="19" t="s">
        <v>34</v>
      </c>
      <c r="O18" s="19"/>
      <c r="P18" s="24">
        <v>1</v>
      </c>
      <c r="Q18" s="19" t="s">
        <v>35</v>
      </c>
      <c r="R18" s="22">
        <v>0</v>
      </c>
      <c r="S18" s="22">
        <f t="shared" si="0"/>
        <v>0</v>
      </c>
      <c r="T18" s="22">
        <f t="shared" si="1"/>
        <v>0</v>
      </c>
      <c r="U18" s="22">
        <f t="shared" si="2"/>
        <v>0</v>
      </c>
      <c r="V18" s="19" t="s">
        <v>36</v>
      </c>
      <c r="W18" s="23">
        <f t="shared" si="3"/>
        <v>42851</v>
      </c>
      <c r="X18" s="23">
        <v>42866</v>
      </c>
      <c r="Y18" s="19" t="s">
        <v>48</v>
      </c>
      <c r="Z18" s="19"/>
      <c r="AA18" s="21" t="s">
        <v>37</v>
      </c>
      <c r="AB18" s="19" t="s">
        <v>38</v>
      </c>
      <c r="AC18" s="19">
        <v>3</v>
      </c>
      <c r="AG18" s="22">
        <v>868463.69</v>
      </c>
      <c r="AH18" s="22">
        <v>0</v>
      </c>
      <c r="AI18" s="19">
        <v>570</v>
      </c>
      <c r="AJ18" s="19" t="s">
        <v>127</v>
      </c>
    </row>
    <row r="19" spans="1:36" ht="94.5" x14ac:dyDescent="0.2">
      <c r="A19" s="21" t="s">
        <v>85</v>
      </c>
      <c r="B19" s="19" t="s">
        <v>86</v>
      </c>
      <c r="C19" s="19" t="s">
        <v>87</v>
      </c>
      <c r="D19" s="20" t="s">
        <v>42</v>
      </c>
      <c r="E19" s="21" t="s">
        <v>31</v>
      </c>
      <c r="F19" s="21" t="s">
        <v>43</v>
      </c>
      <c r="G19" s="19" t="s">
        <v>44</v>
      </c>
      <c r="H19" s="19" t="s">
        <v>45</v>
      </c>
      <c r="I19" s="19" t="s">
        <v>46</v>
      </c>
      <c r="J19" s="19" t="s">
        <v>47</v>
      </c>
      <c r="K19" s="19" t="s">
        <v>32</v>
      </c>
      <c r="L19" s="21" t="s">
        <v>33</v>
      </c>
      <c r="M19" s="19"/>
      <c r="N19" s="19" t="s">
        <v>34</v>
      </c>
      <c r="O19" s="19"/>
      <c r="P19" s="24">
        <v>1</v>
      </c>
      <c r="Q19" s="19" t="s">
        <v>35</v>
      </c>
      <c r="R19" s="22">
        <v>0</v>
      </c>
      <c r="S19" s="22">
        <f t="shared" si="0"/>
        <v>0</v>
      </c>
      <c r="T19" s="22">
        <f t="shared" si="1"/>
        <v>0</v>
      </c>
      <c r="U19" s="22">
        <f t="shared" si="2"/>
        <v>0</v>
      </c>
      <c r="V19" s="19" t="s">
        <v>36</v>
      </c>
      <c r="W19" s="23">
        <f t="shared" si="3"/>
        <v>42851</v>
      </c>
      <c r="X19" s="23">
        <v>42866</v>
      </c>
      <c r="Y19" s="19" t="s">
        <v>48</v>
      </c>
      <c r="Z19" s="19"/>
      <c r="AA19" s="21" t="s">
        <v>37</v>
      </c>
      <c r="AB19" s="19" t="s">
        <v>38</v>
      </c>
      <c r="AC19" s="19">
        <v>3</v>
      </c>
      <c r="AG19" s="22">
        <v>868463.69</v>
      </c>
      <c r="AH19" s="22">
        <v>0</v>
      </c>
      <c r="AI19" s="19">
        <v>570</v>
      </c>
      <c r="AJ19" s="19" t="s">
        <v>127</v>
      </c>
    </row>
    <row r="20" spans="1:36" ht="94.5" x14ac:dyDescent="0.2">
      <c r="A20" s="21" t="s">
        <v>88</v>
      </c>
      <c r="B20" s="19" t="s">
        <v>89</v>
      </c>
      <c r="C20" s="19" t="s">
        <v>90</v>
      </c>
      <c r="D20" s="20" t="s">
        <v>42</v>
      </c>
      <c r="E20" s="21" t="s">
        <v>31</v>
      </c>
      <c r="F20" s="21" t="s">
        <v>43</v>
      </c>
      <c r="G20" s="19" t="s">
        <v>44</v>
      </c>
      <c r="H20" s="19" t="s">
        <v>45</v>
      </c>
      <c r="I20" s="19" t="s">
        <v>46</v>
      </c>
      <c r="J20" s="19" t="s">
        <v>47</v>
      </c>
      <c r="K20" s="19" t="s">
        <v>32</v>
      </c>
      <c r="L20" s="21" t="s">
        <v>33</v>
      </c>
      <c r="M20" s="19"/>
      <c r="N20" s="19" t="s">
        <v>34</v>
      </c>
      <c r="O20" s="19"/>
      <c r="P20" s="24">
        <v>1</v>
      </c>
      <c r="Q20" s="19" t="s">
        <v>35</v>
      </c>
      <c r="R20" s="22">
        <v>0</v>
      </c>
      <c r="S20" s="22">
        <f t="shared" si="0"/>
        <v>0</v>
      </c>
      <c r="T20" s="22">
        <f t="shared" si="1"/>
        <v>0</v>
      </c>
      <c r="U20" s="22">
        <f t="shared" si="2"/>
        <v>0</v>
      </c>
      <c r="V20" s="19" t="s">
        <v>36</v>
      </c>
      <c r="W20" s="23">
        <f t="shared" si="3"/>
        <v>42851</v>
      </c>
      <c r="X20" s="23">
        <v>42866</v>
      </c>
      <c r="Y20" s="19" t="s">
        <v>48</v>
      </c>
      <c r="Z20" s="19"/>
      <c r="AA20" s="21" t="s">
        <v>37</v>
      </c>
      <c r="AB20" s="19" t="s">
        <v>38</v>
      </c>
      <c r="AC20" s="19">
        <v>3</v>
      </c>
      <c r="AG20" s="22">
        <v>868463.69</v>
      </c>
      <c r="AH20" s="22">
        <v>0</v>
      </c>
      <c r="AI20" s="19">
        <v>570</v>
      </c>
      <c r="AJ20" s="19" t="s">
        <v>127</v>
      </c>
    </row>
    <row r="21" spans="1:36" ht="94.5" x14ac:dyDescent="0.2">
      <c r="A21" s="21" t="s">
        <v>91</v>
      </c>
      <c r="B21" s="19" t="s">
        <v>92</v>
      </c>
      <c r="C21" s="19" t="s">
        <v>93</v>
      </c>
      <c r="D21" s="20" t="s">
        <v>42</v>
      </c>
      <c r="E21" s="21" t="s">
        <v>31</v>
      </c>
      <c r="F21" s="21" t="s">
        <v>43</v>
      </c>
      <c r="G21" s="19" t="s">
        <v>44</v>
      </c>
      <c r="H21" s="19" t="s">
        <v>45</v>
      </c>
      <c r="I21" s="19" t="s">
        <v>46</v>
      </c>
      <c r="J21" s="19" t="s">
        <v>47</v>
      </c>
      <c r="K21" s="19" t="s">
        <v>32</v>
      </c>
      <c r="L21" s="21" t="s">
        <v>33</v>
      </c>
      <c r="M21" s="19"/>
      <c r="N21" s="19" t="s">
        <v>34</v>
      </c>
      <c r="O21" s="19"/>
      <c r="P21" s="24">
        <v>1</v>
      </c>
      <c r="Q21" s="19" t="s">
        <v>35</v>
      </c>
      <c r="R21" s="22">
        <v>0</v>
      </c>
      <c r="S21" s="22">
        <f t="shared" si="0"/>
        <v>0</v>
      </c>
      <c r="T21" s="22">
        <f t="shared" si="1"/>
        <v>0</v>
      </c>
      <c r="U21" s="22">
        <f t="shared" si="2"/>
        <v>0</v>
      </c>
      <c r="V21" s="19" t="s">
        <v>36</v>
      </c>
      <c r="W21" s="23">
        <f t="shared" si="3"/>
        <v>42851</v>
      </c>
      <c r="X21" s="23">
        <v>42866</v>
      </c>
      <c r="Y21" s="19" t="s">
        <v>48</v>
      </c>
      <c r="Z21" s="19"/>
      <c r="AA21" s="21" t="s">
        <v>37</v>
      </c>
      <c r="AB21" s="19" t="s">
        <v>38</v>
      </c>
      <c r="AC21" s="19">
        <v>3</v>
      </c>
      <c r="AG21" s="22">
        <v>868463.69</v>
      </c>
      <c r="AH21" s="22">
        <v>0</v>
      </c>
      <c r="AI21" s="19">
        <v>570</v>
      </c>
      <c r="AJ21" s="19" t="s">
        <v>127</v>
      </c>
    </row>
    <row r="22" spans="1:36" ht="94.5" x14ac:dyDescent="0.2">
      <c r="A22" s="21" t="s">
        <v>94</v>
      </c>
      <c r="B22" s="19" t="s">
        <v>95</v>
      </c>
      <c r="C22" s="19" t="s">
        <v>96</v>
      </c>
      <c r="D22" s="20" t="s">
        <v>42</v>
      </c>
      <c r="E22" s="21" t="s">
        <v>31</v>
      </c>
      <c r="F22" s="21" t="s">
        <v>43</v>
      </c>
      <c r="G22" s="19" t="s">
        <v>44</v>
      </c>
      <c r="H22" s="19" t="s">
        <v>45</v>
      </c>
      <c r="I22" s="19" t="s">
        <v>46</v>
      </c>
      <c r="J22" s="19" t="s">
        <v>47</v>
      </c>
      <c r="K22" s="19" t="s">
        <v>32</v>
      </c>
      <c r="L22" s="21" t="s">
        <v>33</v>
      </c>
      <c r="M22" s="19"/>
      <c r="N22" s="19" t="s">
        <v>34</v>
      </c>
      <c r="O22" s="19"/>
      <c r="P22" s="24">
        <v>1</v>
      </c>
      <c r="Q22" s="19" t="s">
        <v>35</v>
      </c>
      <c r="R22" s="22">
        <v>0</v>
      </c>
      <c r="S22" s="22">
        <f t="shared" si="0"/>
        <v>0</v>
      </c>
      <c r="T22" s="22">
        <f t="shared" si="1"/>
        <v>0</v>
      </c>
      <c r="U22" s="22">
        <f t="shared" si="2"/>
        <v>0</v>
      </c>
      <c r="V22" s="19" t="s">
        <v>36</v>
      </c>
      <c r="W22" s="23">
        <f t="shared" si="3"/>
        <v>42851</v>
      </c>
      <c r="X22" s="23">
        <v>42866</v>
      </c>
      <c r="Y22" s="19" t="s">
        <v>48</v>
      </c>
      <c r="Z22" s="19"/>
      <c r="AA22" s="21" t="s">
        <v>37</v>
      </c>
      <c r="AB22" s="19" t="s">
        <v>38</v>
      </c>
      <c r="AC22" s="19">
        <v>3</v>
      </c>
      <c r="AG22" s="22">
        <v>868463.69</v>
      </c>
      <c r="AH22" s="22">
        <v>0</v>
      </c>
      <c r="AI22" s="19">
        <v>570</v>
      </c>
      <c r="AJ22" s="19" t="s">
        <v>127</v>
      </c>
    </row>
    <row r="23" spans="1:36" ht="94.5" x14ac:dyDescent="0.2">
      <c r="A23" s="21" t="s">
        <v>97</v>
      </c>
      <c r="B23" s="19" t="s">
        <v>98</v>
      </c>
      <c r="C23" s="19" t="s">
        <v>99</v>
      </c>
      <c r="D23" s="20" t="s">
        <v>42</v>
      </c>
      <c r="E23" s="21" t="s">
        <v>31</v>
      </c>
      <c r="F23" s="21" t="s">
        <v>43</v>
      </c>
      <c r="G23" s="19" t="s">
        <v>44</v>
      </c>
      <c r="H23" s="19" t="s">
        <v>45</v>
      </c>
      <c r="I23" s="19" t="s">
        <v>46</v>
      </c>
      <c r="J23" s="19" t="s">
        <v>47</v>
      </c>
      <c r="K23" s="19" t="s">
        <v>32</v>
      </c>
      <c r="L23" s="21" t="s">
        <v>33</v>
      </c>
      <c r="M23" s="19"/>
      <c r="N23" s="19" t="s">
        <v>34</v>
      </c>
      <c r="O23" s="19"/>
      <c r="P23" s="24">
        <v>1</v>
      </c>
      <c r="Q23" s="19" t="s">
        <v>35</v>
      </c>
      <c r="R23" s="22">
        <v>0</v>
      </c>
      <c r="S23" s="22">
        <f t="shared" si="0"/>
        <v>0</v>
      </c>
      <c r="T23" s="22">
        <f t="shared" si="1"/>
        <v>0</v>
      </c>
      <c r="U23" s="22">
        <f t="shared" si="2"/>
        <v>0</v>
      </c>
      <c r="V23" s="19" t="s">
        <v>36</v>
      </c>
      <c r="W23" s="23">
        <f t="shared" si="3"/>
        <v>42851</v>
      </c>
      <c r="X23" s="23">
        <v>42866</v>
      </c>
      <c r="Y23" s="19" t="s">
        <v>48</v>
      </c>
      <c r="Z23" s="19"/>
      <c r="AA23" s="21" t="s">
        <v>37</v>
      </c>
      <c r="AB23" s="19" t="s">
        <v>38</v>
      </c>
      <c r="AC23" s="19">
        <v>3</v>
      </c>
      <c r="AG23" s="22">
        <v>868463.69</v>
      </c>
      <c r="AH23" s="22">
        <v>0</v>
      </c>
      <c r="AI23" s="19">
        <v>570</v>
      </c>
      <c r="AJ23" s="19" t="s">
        <v>127</v>
      </c>
    </row>
    <row r="24" spans="1:36" ht="94.5" x14ac:dyDescent="0.2">
      <c r="A24" s="21" t="s">
        <v>100</v>
      </c>
      <c r="B24" s="19" t="s">
        <v>101</v>
      </c>
      <c r="C24" s="19" t="s">
        <v>102</v>
      </c>
      <c r="D24" s="20" t="s">
        <v>42</v>
      </c>
      <c r="E24" s="21" t="s">
        <v>31</v>
      </c>
      <c r="F24" s="21" t="s">
        <v>43</v>
      </c>
      <c r="G24" s="19" t="s">
        <v>44</v>
      </c>
      <c r="H24" s="19" t="s">
        <v>45</v>
      </c>
      <c r="I24" s="19" t="s">
        <v>46</v>
      </c>
      <c r="J24" s="19" t="s">
        <v>47</v>
      </c>
      <c r="K24" s="19" t="s">
        <v>32</v>
      </c>
      <c r="L24" s="21" t="s">
        <v>33</v>
      </c>
      <c r="M24" s="19"/>
      <c r="N24" s="19" t="s">
        <v>34</v>
      </c>
      <c r="O24" s="19"/>
      <c r="P24" s="24">
        <v>1</v>
      </c>
      <c r="Q24" s="19" t="s">
        <v>35</v>
      </c>
      <c r="R24" s="22">
        <v>0</v>
      </c>
      <c r="S24" s="22">
        <f t="shared" si="0"/>
        <v>0</v>
      </c>
      <c r="T24" s="22">
        <f t="shared" si="1"/>
        <v>0</v>
      </c>
      <c r="U24" s="22">
        <f t="shared" si="2"/>
        <v>0</v>
      </c>
      <c r="V24" s="19" t="s">
        <v>36</v>
      </c>
      <c r="W24" s="23">
        <f t="shared" si="3"/>
        <v>42851</v>
      </c>
      <c r="X24" s="23">
        <v>42866</v>
      </c>
      <c r="Y24" s="19" t="s">
        <v>48</v>
      </c>
      <c r="Z24" s="19"/>
      <c r="AA24" s="21" t="s">
        <v>37</v>
      </c>
      <c r="AB24" s="19" t="s">
        <v>38</v>
      </c>
      <c r="AC24" s="19">
        <v>3</v>
      </c>
      <c r="AG24" s="22">
        <v>868463.69</v>
      </c>
      <c r="AH24" s="22">
        <v>0</v>
      </c>
      <c r="AI24" s="19">
        <v>570</v>
      </c>
      <c r="AJ24" s="19" t="s">
        <v>127</v>
      </c>
    </row>
    <row r="25" spans="1:36" ht="94.5" x14ac:dyDescent="0.2">
      <c r="A25" s="21" t="s">
        <v>103</v>
      </c>
      <c r="B25" s="19" t="s">
        <v>104</v>
      </c>
      <c r="C25" s="19" t="s">
        <v>105</v>
      </c>
      <c r="D25" s="20" t="s">
        <v>42</v>
      </c>
      <c r="E25" s="21" t="s">
        <v>31</v>
      </c>
      <c r="F25" s="21" t="s">
        <v>43</v>
      </c>
      <c r="G25" s="19" t="s">
        <v>44</v>
      </c>
      <c r="H25" s="19" t="s">
        <v>45</v>
      </c>
      <c r="I25" s="19" t="s">
        <v>46</v>
      </c>
      <c r="J25" s="19" t="s">
        <v>47</v>
      </c>
      <c r="K25" s="19" t="s">
        <v>32</v>
      </c>
      <c r="L25" s="21" t="s">
        <v>33</v>
      </c>
      <c r="M25" s="19"/>
      <c r="N25" s="19" t="s">
        <v>34</v>
      </c>
      <c r="O25" s="19"/>
      <c r="P25" s="24">
        <v>1</v>
      </c>
      <c r="Q25" s="19" t="s">
        <v>35</v>
      </c>
      <c r="R25" s="22">
        <v>0</v>
      </c>
      <c r="S25" s="22">
        <f t="shared" si="0"/>
        <v>0</v>
      </c>
      <c r="T25" s="22">
        <f t="shared" si="1"/>
        <v>0</v>
      </c>
      <c r="U25" s="22">
        <f t="shared" si="2"/>
        <v>0</v>
      </c>
      <c r="V25" s="19" t="s">
        <v>36</v>
      </c>
      <c r="W25" s="23">
        <f t="shared" si="3"/>
        <v>42851</v>
      </c>
      <c r="X25" s="23">
        <v>42866</v>
      </c>
      <c r="Y25" s="19" t="s">
        <v>48</v>
      </c>
      <c r="Z25" s="19"/>
      <c r="AA25" s="21" t="s">
        <v>37</v>
      </c>
      <c r="AB25" s="19" t="s">
        <v>38</v>
      </c>
      <c r="AC25" s="19">
        <v>3</v>
      </c>
      <c r="AG25" s="22">
        <v>868463.69</v>
      </c>
      <c r="AH25" s="22">
        <v>0</v>
      </c>
      <c r="AI25" s="19">
        <v>570</v>
      </c>
      <c r="AJ25" s="19" t="s">
        <v>127</v>
      </c>
    </row>
    <row r="26" spans="1:36" ht="94.5" x14ac:dyDescent="0.2">
      <c r="A26" s="21" t="s">
        <v>106</v>
      </c>
      <c r="B26" s="19" t="s">
        <v>107</v>
      </c>
      <c r="C26" s="19" t="s">
        <v>108</v>
      </c>
      <c r="D26" s="20" t="s">
        <v>42</v>
      </c>
      <c r="E26" s="21" t="s">
        <v>31</v>
      </c>
      <c r="F26" s="21" t="s">
        <v>43</v>
      </c>
      <c r="G26" s="19" t="s">
        <v>44</v>
      </c>
      <c r="H26" s="19" t="s">
        <v>45</v>
      </c>
      <c r="I26" s="19" t="s">
        <v>46</v>
      </c>
      <c r="J26" s="19" t="s">
        <v>47</v>
      </c>
      <c r="K26" s="19" t="s">
        <v>32</v>
      </c>
      <c r="L26" s="21" t="s">
        <v>33</v>
      </c>
      <c r="M26" s="19"/>
      <c r="N26" s="19" t="s">
        <v>34</v>
      </c>
      <c r="O26" s="19"/>
      <c r="P26" s="24">
        <v>1</v>
      </c>
      <c r="Q26" s="19" t="s">
        <v>35</v>
      </c>
      <c r="R26" s="22">
        <v>0</v>
      </c>
      <c r="S26" s="22">
        <f t="shared" si="0"/>
        <v>0</v>
      </c>
      <c r="T26" s="22">
        <f t="shared" si="1"/>
        <v>0</v>
      </c>
      <c r="U26" s="22">
        <f t="shared" si="2"/>
        <v>0</v>
      </c>
      <c r="V26" s="19" t="s">
        <v>36</v>
      </c>
      <c r="W26" s="23">
        <f t="shared" si="3"/>
        <v>42851</v>
      </c>
      <c r="X26" s="23">
        <v>42866</v>
      </c>
      <c r="Y26" s="19" t="s">
        <v>48</v>
      </c>
      <c r="Z26" s="19"/>
      <c r="AA26" s="21" t="s">
        <v>37</v>
      </c>
      <c r="AB26" s="19" t="s">
        <v>38</v>
      </c>
      <c r="AC26" s="19">
        <v>3</v>
      </c>
      <c r="AG26" s="22">
        <v>868463.69</v>
      </c>
      <c r="AH26" s="22">
        <v>0</v>
      </c>
      <c r="AI26" s="19">
        <v>570</v>
      </c>
      <c r="AJ26" s="19" t="s">
        <v>127</v>
      </c>
    </row>
    <row r="27" spans="1:36" ht="94.5" x14ac:dyDescent="0.2">
      <c r="A27" s="21" t="s">
        <v>109</v>
      </c>
      <c r="B27" s="19" t="s">
        <v>110</v>
      </c>
      <c r="C27" s="19" t="s">
        <v>111</v>
      </c>
      <c r="D27" s="20" t="s">
        <v>42</v>
      </c>
      <c r="E27" s="21" t="s">
        <v>31</v>
      </c>
      <c r="F27" s="21" t="s">
        <v>43</v>
      </c>
      <c r="G27" s="19" t="s">
        <v>44</v>
      </c>
      <c r="H27" s="19" t="s">
        <v>45</v>
      </c>
      <c r="I27" s="19" t="s">
        <v>46</v>
      </c>
      <c r="J27" s="19" t="s">
        <v>47</v>
      </c>
      <c r="K27" s="19" t="s">
        <v>32</v>
      </c>
      <c r="L27" s="21" t="s">
        <v>33</v>
      </c>
      <c r="M27" s="19"/>
      <c r="N27" s="19" t="s">
        <v>34</v>
      </c>
      <c r="O27" s="19"/>
      <c r="P27" s="24">
        <v>1</v>
      </c>
      <c r="Q27" s="19" t="s">
        <v>35</v>
      </c>
      <c r="R27" s="22">
        <v>0</v>
      </c>
      <c r="S27" s="22">
        <f t="shared" si="0"/>
        <v>0</v>
      </c>
      <c r="T27" s="22">
        <f t="shared" si="1"/>
        <v>0</v>
      </c>
      <c r="U27" s="22">
        <f t="shared" si="2"/>
        <v>0</v>
      </c>
      <c r="V27" s="19" t="s">
        <v>36</v>
      </c>
      <c r="W27" s="23">
        <f t="shared" si="3"/>
        <v>42851</v>
      </c>
      <c r="X27" s="23">
        <v>42866</v>
      </c>
      <c r="Y27" s="19" t="s">
        <v>48</v>
      </c>
      <c r="Z27" s="19"/>
      <c r="AA27" s="21" t="s">
        <v>37</v>
      </c>
      <c r="AB27" s="19" t="s">
        <v>38</v>
      </c>
      <c r="AC27" s="19">
        <v>3</v>
      </c>
      <c r="AG27" s="22">
        <v>868463.69</v>
      </c>
      <c r="AH27" s="22">
        <v>0</v>
      </c>
      <c r="AI27" s="19">
        <v>570</v>
      </c>
      <c r="AJ27" s="19" t="s">
        <v>127</v>
      </c>
    </row>
    <row r="28" spans="1:36" ht="94.5" x14ac:dyDescent="0.2">
      <c r="A28" s="21" t="s">
        <v>112</v>
      </c>
      <c r="B28" s="19" t="s">
        <v>113</v>
      </c>
      <c r="C28" s="19" t="s">
        <v>114</v>
      </c>
      <c r="D28" s="20" t="s">
        <v>42</v>
      </c>
      <c r="E28" s="21" t="s">
        <v>31</v>
      </c>
      <c r="F28" s="21" t="s">
        <v>43</v>
      </c>
      <c r="G28" s="19" t="s">
        <v>44</v>
      </c>
      <c r="H28" s="19" t="s">
        <v>45</v>
      </c>
      <c r="I28" s="19" t="s">
        <v>46</v>
      </c>
      <c r="J28" s="19" t="s">
        <v>47</v>
      </c>
      <c r="K28" s="19" t="s">
        <v>32</v>
      </c>
      <c r="L28" s="21" t="s">
        <v>33</v>
      </c>
      <c r="M28" s="19"/>
      <c r="N28" s="19" t="s">
        <v>34</v>
      </c>
      <c r="O28" s="19"/>
      <c r="P28" s="24">
        <v>1</v>
      </c>
      <c r="Q28" s="19" t="s">
        <v>35</v>
      </c>
      <c r="R28" s="22">
        <v>0</v>
      </c>
      <c r="S28" s="22">
        <f t="shared" si="0"/>
        <v>0</v>
      </c>
      <c r="T28" s="22">
        <f t="shared" si="1"/>
        <v>0</v>
      </c>
      <c r="U28" s="22">
        <f t="shared" si="2"/>
        <v>0</v>
      </c>
      <c r="V28" s="19" t="s">
        <v>36</v>
      </c>
      <c r="W28" s="23">
        <f t="shared" si="3"/>
        <v>42851</v>
      </c>
      <c r="X28" s="23">
        <v>42866</v>
      </c>
      <c r="Y28" s="19" t="s">
        <v>48</v>
      </c>
      <c r="Z28" s="19"/>
      <c r="AA28" s="21" t="s">
        <v>37</v>
      </c>
      <c r="AB28" s="19" t="s">
        <v>38</v>
      </c>
      <c r="AC28" s="19">
        <v>3</v>
      </c>
      <c r="AG28" s="22">
        <v>868463.69</v>
      </c>
      <c r="AH28" s="22">
        <v>0</v>
      </c>
      <c r="AI28" s="19">
        <v>570</v>
      </c>
      <c r="AJ28" s="19" t="s">
        <v>127</v>
      </c>
    </row>
    <row r="29" spans="1:36" ht="94.5" x14ac:dyDescent="0.2">
      <c r="A29" s="21" t="s">
        <v>115</v>
      </c>
      <c r="B29" s="19" t="s">
        <v>116</v>
      </c>
      <c r="C29" s="19" t="s">
        <v>117</v>
      </c>
      <c r="D29" s="20" t="s">
        <v>42</v>
      </c>
      <c r="E29" s="21" t="s">
        <v>31</v>
      </c>
      <c r="F29" s="21" t="s">
        <v>43</v>
      </c>
      <c r="G29" s="19" t="s">
        <v>44</v>
      </c>
      <c r="H29" s="19" t="s">
        <v>45</v>
      </c>
      <c r="I29" s="19" t="s">
        <v>46</v>
      </c>
      <c r="J29" s="19" t="s">
        <v>47</v>
      </c>
      <c r="K29" s="19" t="s">
        <v>32</v>
      </c>
      <c r="L29" s="21" t="s">
        <v>33</v>
      </c>
      <c r="M29" s="19"/>
      <c r="N29" s="19" t="s">
        <v>34</v>
      </c>
      <c r="O29" s="19"/>
      <c r="P29" s="24">
        <v>1</v>
      </c>
      <c r="Q29" s="19" t="s">
        <v>35</v>
      </c>
      <c r="R29" s="22">
        <v>0</v>
      </c>
      <c r="S29" s="22">
        <f t="shared" si="0"/>
        <v>0</v>
      </c>
      <c r="T29" s="22">
        <f t="shared" si="1"/>
        <v>0</v>
      </c>
      <c r="U29" s="22">
        <f t="shared" si="2"/>
        <v>0</v>
      </c>
      <c r="V29" s="19" t="s">
        <v>36</v>
      </c>
      <c r="W29" s="23">
        <f t="shared" si="3"/>
        <v>42851</v>
      </c>
      <c r="X29" s="23">
        <v>42866</v>
      </c>
      <c r="Y29" s="19" t="s">
        <v>48</v>
      </c>
      <c r="Z29" s="19"/>
      <c r="AA29" s="21" t="s">
        <v>37</v>
      </c>
      <c r="AB29" s="19" t="s">
        <v>38</v>
      </c>
      <c r="AC29" s="19">
        <v>3</v>
      </c>
      <c r="AG29" s="22">
        <v>868463.69</v>
      </c>
      <c r="AH29" s="22">
        <v>0</v>
      </c>
      <c r="AI29" s="19">
        <v>570</v>
      </c>
      <c r="AJ29" s="19" t="s">
        <v>127</v>
      </c>
    </row>
    <row r="30" spans="1:36" x14ac:dyDescent="0.2">
      <c r="A30" s="21"/>
      <c r="B30" s="19"/>
      <c r="C30" s="19"/>
      <c r="D30" s="20"/>
      <c r="E30" s="21"/>
      <c r="F30" s="21"/>
      <c r="G30" s="19"/>
      <c r="H30" s="19"/>
      <c r="I30" s="19"/>
      <c r="J30" s="19"/>
      <c r="K30" s="19"/>
      <c r="L30" s="21"/>
      <c r="M30" s="19"/>
      <c r="N30" s="30" t="s">
        <v>39</v>
      </c>
      <c r="O30" s="30"/>
      <c r="P30" s="10">
        <f>SUM(P6:P29)</f>
        <v>24</v>
      </c>
      <c r="Q30" s="30"/>
      <c r="R30" s="4"/>
      <c r="S30" s="3">
        <f>SUM(S6:S29)</f>
        <v>0</v>
      </c>
      <c r="T30" s="3">
        <f>SUM(T6:T29)</f>
        <v>0</v>
      </c>
      <c r="U30" s="3">
        <f>SUM(U6:U29)</f>
        <v>0</v>
      </c>
      <c r="V30" s="19"/>
      <c r="W30" s="19"/>
      <c r="X30" s="23"/>
      <c r="Y30" s="19"/>
      <c r="Z30" s="19"/>
      <c r="AA30" s="21"/>
      <c r="AB30" s="19"/>
      <c r="AC30" s="19"/>
      <c r="AG30" s="22"/>
      <c r="AH30" s="22"/>
      <c r="AI30" s="19"/>
      <c r="AJ30" s="19"/>
    </row>
    <row r="31" spans="1:36" x14ac:dyDescent="0.2">
      <c r="A31" s="21"/>
      <c r="B31" s="19"/>
      <c r="C31" s="19"/>
      <c r="D31" s="20"/>
      <c r="E31" s="21"/>
      <c r="F31" s="21"/>
      <c r="G31" s="19"/>
      <c r="H31" s="19"/>
      <c r="I31" s="19"/>
      <c r="J31" s="19"/>
      <c r="K31" s="19"/>
      <c r="L31" s="21"/>
      <c r="M31" s="19"/>
      <c r="N31" s="19"/>
      <c r="O31" s="19"/>
      <c r="P31" s="19"/>
      <c r="Q31" s="19"/>
      <c r="R31" s="22"/>
      <c r="S31" s="22"/>
      <c r="T31" s="22"/>
      <c r="U31" s="22"/>
      <c r="V31" s="19"/>
      <c r="W31" s="19"/>
      <c r="X31" s="23"/>
      <c r="Y31" s="19"/>
      <c r="Z31" s="19"/>
      <c r="AA31" s="21"/>
      <c r="AB31" s="19"/>
      <c r="AC31" s="19"/>
      <c r="AG31" s="22"/>
      <c r="AH31" s="22"/>
      <c r="AI31" s="19"/>
      <c r="AJ31" s="19"/>
    </row>
    <row r="32" spans="1:36" x14ac:dyDescent="0.2">
      <c r="B32" s="18"/>
    </row>
    <row r="34" spans="1:257" s="35" customFormat="1" ht="60" customHeight="1" x14ac:dyDescent="0.2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4"/>
      <c r="M34" s="58" t="s">
        <v>118</v>
      </c>
      <c r="N34" s="58"/>
      <c r="O34" s="58"/>
      <c r="P34" s="58"/>
      <c r="Q34" s="58"/>
      <c r="R34" s="58"/>
      <c r="S34" s="36"/>
      <c r="T34" s="36"/>
      <c r="U34" s="36"/>
      <c r="V34" s="32"/>
      <c r="W34" s="32"/>
      <c r="X34" s="37"/>
      <c r="Y34" s="32"/>
      <c r="Z34" s="32"/>
      <c r="AA34" s="32"/>
      <c r="AB34" s="31"/>
      <c r="AC34" s="38"/>
      <c r="AD34" s="39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</row>
    <row r="35" spans="1:257" s="35" customFormat="1" ht="60" customHeight="1" x14ac:dyDescent="0.2">
      <c r="A35" s="34"/>
      <c r="B35" s="33"/>
      <c r="C35" s="34"/>
      <c r="D35" s="34"/>
      <c r="E35" s="34"/>
      <c r="F35" s="34"/>
      <c r="G35" s="34"/>
      <c r="H35" s="34"/>
      <c r="I35" s="34"/>
      <c r="J35" s="34"/>
      <c r="K35" s="34"/>
      <c r="M35" s="34"/>
      <c r="N35" s="34"/>
      <c r="O35" s="34"/>
      <c r="P35" s="40"/>
      <c r="Q35" s="34"/>
      <c r="R35" s="41"/>
      <c r="S35" s="41"/>
      <c r="T35" s="41"/>
      <c r="U35" s="41"/>
      <c r="V35" s="41"/>
      <c r="W35" s="41"/>
      <c r="X35" s="33"/>
      <c r="Y35" s="33"/>
      <c r="Z35" s="33"/>
      <c r="AA35" s="33"/>
      <c r="AB35" s="33"/>
      <c r="AC35" s="42"/>
    </row>
    <row r="36" spans="1:257" s="35" customFormat="1" ht="18.75" x14ac:dyDescent="0.3">
      <c r="A36" s="25"/>
      <c r="B36" s="43"/>
      <c r="C36" s="44" t="s">
        <v>119</v>
      </c>
      <c r="E36" s="45"/>
      <c r="F36" s="45"/>
      <c r="G36" s="46"/>
      <c r="H36" s="46"/>
      <c r="I36" s="46"/>
      <c r="J36" s="46"/>
      <c r="K36" s="46"/>
      <c r="M36" s="46"/>
      <c r="N36" s="45"/>
      <c r="O36" s="43"/>
      <c r="P36" s="47"/>
      <c r="Q36" s="47"/>
      <c r="V36" s="44" t="s">
        <v>120</v>
      </c>
      <c r="W36" s="44"/>
      <c r="X36" s="25"/>
      <c r="Y36" s="48"/>
      <c r="Z36" s="48"/>
      <c r="AA36" s="25"/>
      <c r="AB36" s="43"/>
      <c r="AC36" s="43"/>
      <c r="AD36" s="43"/>
    </row>
    <row r="37" spans="1:257" s="35" customFormat="1" ht="18.75" x14ac:dyDescent="0.3">
      <c r="A37" s="25"/>
      <c r="B37" s="43"/>
      <c r="C37" s="49"/>
      <c r="E37" s="47"/>
      <c r="F37" s="47"/>
      <c r="G37" s="46"/>
      <c r="H37" s="46"/>
      <c r="I37" s="46"/>
      <c r="J37" s="46"/>
      <c r="K37" s="46"/>
      <c r="M37" s="46"/>
      <c r="N37" s="47"/>
      <c r="O37" s="43"/>
      <c r="P37" s="47"/>
      <c r="Q37" s="47"/>
      <c r="V37" s="49"/>
      <c r="W37" s="49"/>
      <c r="X37" s="25"/>
      <c r="Y37" s="48"/>
      <c r="Z37" s="48"/>
      <c r="AA37" s="25"/>
      <c r="AB37" s="43"/>
      <c r="AC37" s="43"/>
      <c r="AD37" s="43"/>
    </row>
    <row r="38" spans="1:257" s="35" customFormat="1" ht="18.75" x14ac:dyDescent="0.3">
      <c r="A38" s="25"/>
      <c r="B38" s="43"/>
      <c r="C38" s="49"/>
      <c r="E38" s="47"/>
      <c r="F38" s="47"/>
      <c r="G38" s="46"/>
      <c r="H38" s="46"/>
      <c r="I38" s="46"/>
      <c r="J38" s="46"/>
      <c r="K38" s="46"/>
      <c r="M38" s="46"/>
      <c r="N38" s="47"/>
      <c r="O38" s="43"/>
      <c r="P38" s="47"/>
      <c r="Q38" s="47"/>
      <c r="V38" s="49"/>
      <c r="W38" s="49"/>
      <c r="X38" s="25"/>
      <c r="Y38" s="48"/>
      <c r="Z38" s="48"/>
      <c r="AA38" s="25"/>
      <c r="AB38" s="43"/>
      <c r="AC38" s="43"/>
      <c r="AD38" s="43"/>
    </row>
    <row r="39" spans="1:257" s="35" customFormat="1" ht="18.75" x14ac:dyDescent="0.3">
      <c r="A39" s="25"/>
      <c r="B39" s="43"/>
      <c r="C39" s="49"/>
      <c r="E39" s="47"/>
      <c r="F39" s="47"/>
      <c r="G39" s="46"/>
      <c r="H39" s="46"/>
      <c r="I39" s="46"/>
      <c r="J39" s="46"/>
      <c r="K39" s="46"/>
      <c r="M39" s="46"/>
      <c r="N39" s="47"/>
      <c r="O39" s="43"/>
      <c r="P39" s="47"/>
      <c r="Q39" s="47"/>
      <c r="V39" s="49"/>
      <c r="W39" s="49"/>
      <c r="X39" s="25"/>
      <c r="Y39" s="48"/>
      <c r="Z39" s="48"/>
      <c r="AA39" s="25"/>
      <c r="AB39" s="43"/>
      <c r="AC39" s="43"/>
      <c r="AD39" s="43"/>
    </row>
    <row r="40" spans="1:257" s="35" customFormat="1" ht="18.75" x14ac:dyDescent="0.3">
      <c r="A40" s="25"/>
      <c r="B40" s="43"/>
      <c r="C40" s="49" t="s">
        <v>121</v>
      </c>
      <c r="E40" s="47"/>
      <c r="F40" s="47"/>
      <c r="G40" s="46"/>
      <c r="H40" s="46"/>
      <c r="I40" s="46"/>
      <c r="J40" s="46"/>
      <c r="K40" s="46"/>
      <c r="M40" s="46"/>
      <c r="N40" s="47"/>
      <c r="O40" s="43"/>
      <c r="P40" s="47"/>
      <c r="Q40" s="47"/>
      <c r="V40" s="50" t="s">
        <v>121</v>
      </c>
      <c r="W40" s="50"/>
      <c r="X40" s="50"/>
      <c r="Y40" s="50"/>
      <c r="Z40" s="50"/>
      <c r="AA40" s="50"/>
      <c r="AB40" s="50"/>
      <c r="AC40" s="50"/>
      <c r="AD40" s="50"/>
    </row>
    <row r="41" spans="1:257" s="35" customFormat="1" ht="18" x14ac:dyDescent="0.2">
      <c r="A41" s="51"/>
      <c r="B41" s="52"/>
      <c r="C41" s="52"/>
      <c r="D41" s="52" t="s">
        <v>122</v>
      </c>
      <c r="F41" s="52"/>
      <c r="G41" s="52"/>
      <c r="H41" s="52"/>
      <c r="I41" s="52"/>
      <c r="J41" s="52"/>
      <c r="K41" s="51"/>
      <c r="M41" s="52"/>
      <c r="N41" s="52"/>
      <c r="O41" s="52"/>
      <c r="P41" s="53"/>
      <c r="Q41" s="51"/>
      <c r="V41" s="54"/>
      <c r="W41" s="54"/>
      <c r="X41" s="52" t="s">
        <v>122</v>
      </c>
      <c r="Y41" s="52"/>
      <c r="Z41" s="52"/>
      <c r="AA41" s="55"/>
      <c r="AB41" s="52"/>
      <c r="AC41" s="52"/>
      <c r="AD41" s="52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</row>
    <row r="47" spans="1:257" ht="33" hidden="1" x14ac:dyDescent="0.2">
      <c r="C47" s="56" t="s">
        <v>128</v>
      </c>
      <c r="AA47" s="56" t="s">
        <v>129</v>
      </c>
    </row>
  </sheetData>
  <autoFilter ref="A5:AC5"/>
  <mergeCells count="3">
    <mergeCell ref="B3:M3"/>
    <mergeCell ref="P3:Z3"/>
    <mergeCell ref="M34:R34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2015-05-15T15:34:55Z</cp:lastPrinted>
  <dcterms:created xsi:type="dcterms:W3CDTF">2007-11-07T07:16:05Z</dcterms:created>
  <dcterms:modified xsi:type="dcterms:W3CDTF">2015-07-31T11:53:52Z</dcterms:modified>
</cp:coreProperties>
</file>